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asa_sidaraviciene_santa_lt/Documents/2025/RK_11500_Bikarbonatiniai koncentratai hemodializes procedūroms/"/>
    </mc:Choice>
  </mc:AlternateContent>
  <xr:revisionPtr revIDLastSave="0" documentId="8_{DFDCA2AE-9710-4BF3-B27D-00F475E2CEB3}" xr6:coauthVersionLast="36" xr6:coauthVersionMax="36" xr10:uidLastSave="{00000000-0000-0000-0000-000000000000}"/>
  <bookViews>
    <workbookView xWindow="0" yWindow="0" windowWidth="28800" windowHeight="10725" xr2:uid="{93E91241-0F17-45E5-A0BE-2CDB5D534531}"/>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9" i="1" l="1"/>
  <c r="O9" i="1" s="1"/>
  <c r="J9" i="1"/>
  <c r="K9" i="1" s="1"/>
  <c r="M8" i="1"/>
  <c r="J8" i="1"/>
  <c r="K8" i="1" s="1"/>
  <c r="M10" i="1" l="1"/>
  <c r="K10" i="1"/>
  <c r="J10" i="1"/>
  <c r="O8" i="1"/>
  <c r="O10" i="1" s="1"/>
</calcChain>
</file>

<file path=xl/sharedStrings.xml><?xml version="1.0" encoding="utf-8"?>
<sst xmlns="http://schemas.openxmlformats.org/spreadsheetml/2006/main" count="35" uniqueCount="31">
  <si>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</si>
  <si>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</si>
  <si>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</si>
  <si>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</si>
  <si>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</si>
  <si>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</si>
  <si>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</si>
  <si>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</si>
  <si>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</si>
  <si>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</si>
  <si>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</si>
  <si>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</si>
  <si>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</si>
  <si>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</si>
  <si>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</si>
  <si>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</si>
  <si>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</si>
  <si>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</si>
  <si>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</si>
  <si>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</si>
  <si>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</si>
  <si>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</si>
  <si>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</si>
  <si>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Bikarbonatiniai koncentratai hemodializes procedūroms</t>
  </si>
  <si>
    <t>Šarminis bikarbonato koncentratas, skystas</t>
  </si>
  <si>
    <t>33181520-3</t>
  </si>
  <si>
    <t>Natrio bikarbonato koncentracija 8,4%;  skiedimas 1:34; talpa ne &gt; 10 litrų</t>
  </si>
  <si>
    <t>litras</t>
  </si>
  <si>
    <t xml:space="preserve">Preliminarus kiekis 12 mėn. </t>
  </si>
  <si>
    <t>Rūgštinis bikarbonato koncentratas, be citrato</t>
  </si>
  <si>
    <t>Sudedamųjų dalių koncentracijos: K-0,0-4,0 mmol/l, Ca-0,00-1,75 mmol/l; Na 138 mmol/l; Mg 0,5 mmol/l; Cl 106-111,5 mmol/l; HCO3 32 mmol/l; acetatas 3 mmol/l; gliukozė 1 mmol/l; osmoliariškumas 287-296 mOsm/l; skiedimas 1:34; talpa ne &gt; 10 litrų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</si>
</sst>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59">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3"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3" borderId="12" xfId="2"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2" xfId="2" applyFont="1" applyBorder="1" applyAlignment="1">
      <alignment horizontal="center"/>
    </xf>
    <xf numFmtId="4" fontId="10" fillId="0" borderId="12"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7" xfId="2" applyNumberFormat="1" applyFont="1" applyBorder="1" applyAlignment="1">
      <alignment horizontal="center"/>
    </xf>
    <xf numFmtId="0" fontId="10" fillId="4"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5" fillId="0" borderId="15" xfId="0" applyFont="1" applyBorder="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670E2289-C378-4B9D-B585-A4F4B3B06BAE}"/>
    <cellStyle name="Good" xfId="1" builtinId="26"/>
    <cellStyle name="Normal" xfId="0" builtinId="0"/>
    <cellStyle name="Normal 14 2 3 2" xfId="4" xr:uid="{190AF66B-4ECA-4488-B5D8-378A9ED73D63}"/>
    <cellStyle name="Normal 26 2" xfId="3" xr:uid="{78A1B74B-5AC7-493B-A3CC-EE8F871BF9EB}"/>
    <cellStyle name="Normal 60" xfId="2" xr:uid="{A94EBE93-B083-401C-8062-BC756E6918FF}"/>
    <cellStyle name="Normal 67" xfId="6" xr:uid="{178FBDB8-45CA-4C84-A309-A43E01CEBF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E005-EA35-4BF7-844C-D3A50CEFC31A}">
  <dimension ref="A1:U11"/>
  <sheetViews>
    <sheetView tabSelected="1" topLeftCell="A5" workbookViewId="0">
      <selection activeCell="I10" sqref="I10"/>
    </sheetView>
  </sheetViews>
  <sheetFormatPr defaultRowHeight="15" x14ac:dyDescent="0.25"/>
  <cols>
    <col min="1" max="1" width="8.28515625" style="9" customWidth="1"/>
    <col min="2" max="2" width="13.85546875" style="9" customWidth="1"/>
    <col min="3" max="3" width="22.140625" style="9" customWidth="1"/>
    <col min="4" max="4" width="13.28515625" style="9" customWidth="1"/>
    <col min="5" max="5" width="27.85546875"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85546875" style="10" customWidth="1"/>
    <col min="13" max="13" width="13.42578125" style="10" customWidth="1"/>
    <col min="14" max="14" width="10.28515625" style="10" customWidth="1"/>
    <col min="15" max="15" width="14.85546875" style="10" customWidth="1"/>
    <col min="16" max="16" width="25.85546875" style="10" customWidth="1"/>
    <col min="17" max="17" width="18.42578125" style="10" customWidth="1"/>
    <col min="18" max="18" width="16" style="10" customWidth="1"/>
    <col min="19" max="19" width="21.28515625" style="10" customWidth="1"/>
    <col min="20" max="20" width="24" style="39" customWidth="1"/>
    <col min="21" max="21" width="20" style="9" customWidth="1"/>
    <col min="22" max="22" width="37.28515625" style="9" customWidth="1"/>
    <col min="23" max="16384" width="9.140625" style="9"/>
  </cols>
  <sheetData>
    <row r="1" spans="1:21" s="7" customFormat="1" ht="13.5" customHeight="1" x14ac:dyDescent="0.25">
      <c r="A1" s="1" t="s">
        <v>0</v>
      </c>
      <c r="B1" s="1"/>
      <c r="C1" s="2"/>
      <c r="D1" s="2"/>
      <c r="E1" s="3"/>
      <c r="F1" s="3"/>
      <c r="G1" s="4"/>
      <c r="H1" s="5"/>
      <c r="I1" s="5"/>
      <c r="J1" s="6"/>
    </row>
    <row r="2" spans="1:21" s="8" customFormat="1" ht="15.75" x14ac:dyDescent="0.25">
      <c r="A2" s="51" t="s">
        <v>1</v>
      </c>
      <c r="B2" s="51"/>
      <c r="C2" s="51"/>
      <c r="D2" s="51"/>
      <c r="E2" s="51"/>
      <c r="F2" s="51"/>
      <c r="G2" s="51"/>
      <c r="H2" s="51"/>
      <c r="I2" s="51"/>
      <c r="J2" s="51"/>
      <c r="K2" s="51"/>
      <c r="L2" s="51"/>
      <c r="M2" s="51"/>
      <c r="N2" s="51"/>
      <c r="O2" s="51"/>
      <c r="P2" s="51"/>
      <c r="Q2" s="51"/>
      <c r="R2" s="51"/>
      <c r="S2" s="51"/>
    </row>
    <row r="3" spans="1:21" s="8" customFormat="1" ht="15.75" x14ac:dyDescent="0.25">
      <c r="A3" s="52" t="s">
        <v>23</v>
      </c>
      <c r="B3" s="52"/>
      <c r="C3" s="52"/>
      <c r="D3" s="52"/>
      <c r="E3" s="52"/>
      <c r="F3" s="52"/>
      <c r="G3" s="52"/>
      <c r="H3" s="52"/>
      <c r="I3" s="52"/>
      <c r="J3" s="52"/>
      <c r="K3" s="52"/>
      <c r="L3" s="52"/>
      <c r="M3" s="52"/>
      <c r="N3" s="52"/>
      <c r="O3" s="52"/>
      <c r="P3" s="52"/>
      <c r="Q3" s="52"/>
      <c r="R3" s="52"/>
      <c r="S3" s="52"/>
    </row>
    <row r="4" spans="1:21" s="7" customFormat="1" ht="156.75" customHeight="1" x14ac:dyDescent="0.25">
      <c r="A4" s="53" t="s">
        <v>2</v>
      </c>
      <c r="B4" s="54"/>
      <c r="C4" s="54"/>
      <c r="D4" s="54"/>
      <c r="E4" s="54"/>
      <c r="F4" s="54"/>
      <c r="G4" s="54"/>
      <c r="H4" s="54"/>
      <c r="I4" s="54"/>
      <c r="J4" s="54"/>
      <c r="K4" s="54"/>
      <c r="L4" s="54"/>
      <c r="M4" s="54"/>
      <c r="N4" s="54"/>
      <c r="O4" s="54"/>
      <c r="P4" s="54"/>
      <c r="Q4" s="54"/>
      <c r="R4" s="54"/>
      <c r="S4" s="55"/>
    </row>
    <row r="5" spans="1:21" ht="15.75" thickBot="1" x14ac:dyDescent="0.3">
      <c r="E5" s="10"/>
      <c r="G5" s="10"/>
      <c r="I5" s="10"/>
      <c r="T5" s="7"/>
    </row>
    <row r="6" spans="1:21" ht="16.5" thickBot="1" x14ac:dyDescent="0.3">
      <c r="A6" s="56" t="s">
        <v>3</v>
      </c>
      <c r="B6" s="57"/>
      <c r="C6" s="57"/>
      <c r="D6" s="57"/>
      <c r="E6" s="57"/>
      <c r="F6" s="57"/>
      <c r="G6" s="57"/>
      <c r="H6" s="57"/>
      <c r="I6" s="57"/>
      <c r="J6" s="57"/>
      <c r="K6" s="57"/>
      <c r="L6" s="56" t="s">
        <v>4</v>
      </c>
      <c r="M6" s="57"/>
      <c r="N6" s="57"/>
      <c r="O6" s="57"/>
      <c r="P6" s="57"/>
      <c r="Q6" s="57"/>
      <c r="R6" s="58"/>
      <c r="S6" s="11"/>
      <c r="T6" s="7"/>
    </row>
    <row r="7" spans="1:21" ht="38.25" x14ac:dyDescent="0.25">
      <c r="A7" s="12" t="s">
        <v>5</v>
      </c>
      <c r="B7" s="13" t="s">
        <v>6</v>
      </c>
      <c r="C7" s="13" t="s">
        <v>7</v>
      </c>
      <c r="D7" s="13" t="s">
        <v>8</v>
      </c>
      <c r="E7" s="13" t="s">
        <v>9</v>
      </c>
      <c r="F7" s="13" t="s">
        <v>10</v>
      </c>
      <c r="G7" s="14" t="s">
        <v>28</v>
      </c>
      <c r="H7" s="15" t="s">
        <v>11</v>
      </c>
      <c r="I7" s="16" t="s">
        <v>12</v>
      </c>
      <c r="J7" s="15" t="s">
        <v>13</v>
      </c>
      <c r="K7" s="17" t="s">
        <v>14</v>
      </c>
      <c r="L7" s="18" t="s">
        <v>15</v>
      </c>
      <c r="M7" s="19" t="s">
        <v>16</v>
      </c>
      <c r="N7" s="20" t="s">
        <v>12</v>
      </c>
      <c r="O7" s="21" t="s">
        <v>17</v>
      </c>
      <c r="P7" s="22" t="s">
        <v>18</v>
      </c>
      <c r="Q7" s="22" t="s">
        <v>19</v>
      </c>
      <c r="R7" s="23" t="s">
        <v>20</v>
      </c>
      <c r="S7" s="24" t="s">
        <v>21</v>
      </c>
      <c r="T7" s="9"/>
    </row>
    <row r="8" spans="1:21" ht="60" x14ac:dyDescent="0.25">
      <c r="A8" s="25">
        <v>1</v>
      </c>
      <c r="B8" s="26"/>
      <c r="C8" s="27" t="s">
        <v>24</v>
      </c>
      <c r="D8" s="28" t="s">
        <v>25</v>
      </c>
      <c r="E8" s="27" t="s">
        <v>26</v>
      </c>
      <c r="F8" s="29" t="s">
        <v>27</v>
      </c>
      <c r="G8" s="30">
        <v>45000</v>
      </c>
      <c r="H8" s="31">
        <v>0.57999999999999996</v>
      </c>
      <c r="I8" s="32">
        <v>5</v>
      </c>
      <c r="J8" s="31">
        <f t="shared" ref="J8:J9" si="0">+H8*G8</f>
        <v>26100</v>
      </c>
      <c r="K8" s="33">
        <f t="shared" ref="K8:K9" si="1">+J8*(1+I8/100)</f>
        <v>27405</v>
      </c>
      <c r="L8" s="34"/>
      <c r="M8" s="35">
        <f>+L8*G8</f>
        <v>0</v>
      </c>
      <c r="N8" s="35"/>
      <c r="O8" s="35">
        <f>+M8*(1+N8/100)</f>
        <v>0</v>
      </c>
      <c r="P8" s="36"/>
      <c r="Q8" s="36"/>
      <c r="R8" s="37"/>
      <c r="S8" s="38"/>
      <c r="U8" s="39"/>
    </row>
    <row r="9" spans="1:21" ht="150.75" thickBot="1" x14ac:dyDescent="0.3">
      <c r="A9" s="25">
        <v>2</v>
      </c>
      <c r="B9" s="26"/>
      <c r="C9" s="27" t="s">
        <v>29</v>
      </c>
      <c r="D9" s="50" t="s">
        <v>25</v>
      </c>
      <c r="E9" s="27" t="s">
        <v>30</v>
      </c>
      <c r="F9" s="29" t="s">
        <v>27</v>
      </c>
      <c r="G9" s="30">
        <v>45000</v>
      </c>
      <c r="H9" s="31">
        <v>0.57999999999999996</v>
      </c>
      <c r="I9" s="32">
        <v>5</v>
      </c>
      <c r="J9" s="31">
        <f t="shared" si="0"/>
        <v>26100</v>
      </c>
      <c r="K9" s="33">
        <f t="shared" si="1"/>
        <v>27405</v>
      </c>
      <c r="L9" s="34"/>
      <c r="M9" s="35">
        <f t="shared" ref="M9" si="2">+L9*G9</f>
        <v>0</v>
      </c>
      <c r="N9" s="35"/>
      <c r="O9" s="35">
        <f t="shared" ref="O9" si="3">+M9*(1+N9/100)</f>
        <v>0</v>
      </c>
      <c r="P9" s="36"/>
      <c r="Q9" s="36"/>
      <c r="R9" s="37"/>
      <c r="S9" s="38"/>
      <c r="U9" s="39"/>
    </row>
    <row r="10" spans="1:21" ht="15.75" thickBot="1" x14ac:dyDescent="0.3">
      <c r="G10" s="40"/>
      <c r="I10" s="41" t="s">
        <v>22</v>
      </c>
      <c r="J10" s="42">
        <f>SUM(J8:J9)</f>
        <v>52200</v>
      </c>
      <c r="K10" s="43">
        <f>SUM(K8:K9)</f>
        <v>54810</v>
      </c>
      <c r="L10" s="44" t="s">
        <v>22</v>
      </c>
      <c r="M10" s="45">
        <f>SUM(M8:M9)</f>
        <v>0</v>
      </c>
      <c r="N10" s="46"/>
      <c r="O10" s="45">
        <f>SUM(O8:O9)</f>
        <v>0</v>
      </c>
      <c r="P10" s="47"/>
      <c r="Q10" s="47"/>
      <c r="R10" s="47"/>
      <c r="S10" s="48"/>
    </row>
    <row r="11" spans="1:21" x14ac:dyDescent="0.25">
      <c r="E11" s="49"/>
    </row>
  </sheetData>
  <mergeCells count="5">
    <mergeCell ref="A2:S2"/>
    <mergeCell ref="A3:S3"/>
    <mergeCell ref="A4:S4"/>
    <mergeCell ref="A6:K6"/>
    <mergeCell ref="L6:R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68CB5FCC-7856-4372-92E7-21E7527705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C93153-B3EA-4A78-850F-38D010E00998}">
  <ds:schemaRefs>
    <ds:schemaRef ds:uri="http://schemas.microsoft.com/sharepoint/v3/contenttype/forms"/>
  </ds:schemaRefs>
</ds:datastoreItem>
</file>

<file path=customXml/itemProps3.xml><?xml version="1.0" encoding="utf-8"?>
<ds:datastoreItem xmlns:ds="http://schemas.openxmlformats.org/officeDocument/2006/customXml" ds:itemID="{58544DBA-993E-4541-9938-71F225DA2341}">
  <ds:schemaRefs>
    <ds:schemaRef ds:uri="http://purl.org/dc/dcmitype/"/>
    <ds:schemaRef ds:uri="http://schemas.microsoft.com/office/2006/documentManagement/types"/>
    <ds:schemaRef ds:uri="5bae7d12-13eb-4134-a1d8-2ddc8d2534e1"/>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dcterms:created xsi:type="dcterms:W3CDTF">2025-11-06T08:52:58Z</dcterms:created>
  <dcterms:modified xsi:type="dcterms:W3CDTF">2025-11-12T09:55:21Z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